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yl\Desktop\XTH生信分析\"/>
    </mc:Choice>
  </mc:AlternateContent>
  <xr:revisionPtr revIDLastSave="0" documentId="13_ncr:1_{CE025907-9AE1-4B40-BFC0-C9B9D9636047}" xr6:coauthVersionLast="47" xr6:coauthVersionMax="47" xr10:uidLastSave="{00000000-0000-0000-0000-000000000000}"/>
  <bookViews>
    <workbookView xWindow="13860" yWindow="0" windowWidth="13740" windowHeight="15600" xr2:uid="{00000000-000D-0000-FFFF-FFFF00000000}"/>
  </bookViews>
  <sheets>
    <sheet name="Willow" sheetId="2" r:id="rId1"/>
    <sheet name="Poplar" sheetId="1" r:id="rId2"/>
    <sheet name="Sheet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D35" i="2" l="1"/>
  <c r="A35" i="2"/>
  <c r="D34" i="2"/>
  <c r="A34" i="2"/>
  <c r="D33" i="2"/>
  <c r="A33" i="2"/>
  <c r="D32" i="2"/>
  <c r="A32" i="2"/>
  <c r="D31" i="2"/>
  <c r="A31" i="2"/>
  <c r="D30" i="2"/>
  <c r="A30" i="2"/>
  <c r="D29" i="2"/>
  <c r="A29" i="2"/>
  <c r="D28" i="2"/>
  <c r="A28" i="2"/>
  <c r="D27" i="2"/>
  <c r="A27" i="2"/>
  <c r="D26" i="2"/>
  <c r="A26" i="2"/>
  <c r="D25" i="2"/>
  <c r="A25" i="2"/>
  <c r="D24" i="2"/>
  <c r="A24" i="2"/>
  <c r="D23" i="2"/>
  <c r="A23" i="2"/>
  <c r="D22" i="2"/>
  <c r="A22" i="2"/>
  <c r="D21" i="2"/>
  <c r="A21" i="2"/>
  <c r="D20" i="2"/>
  <c r="A20" i="2"/>
  <c r="D19" i="2"/>
  <c r="A19" i="2"/>
  <c r="D18" i="2"/>
  <c r="A18" i="2"/>
  <c r="D17" i="2"/>
  <c r="A17" i="2"/>
  <c r="D16" i="2"/>
  <c r="A16" i="2"/>
  <c r="D15" i="2"/>
  <c r="A15" i="2"/>
  <c r="D14" i="2"/>
  <c r="A14" i="2"/>
  <c r="D13" i="2"/>
  <c r="A13" i="2"/>
  <c r="D12" i="2"/>
  <c r="A12" i="2"/>
  <c r="D11" i="2"/>
  <c r="A11" i="2"/>
  <c r="D10" i="2"/>
  <c r="A10" i="2"/>
  <c r="D9" i="2"/>
  <c r="A9" i="2"/>
  <c r="D8" i="2"/>
  <c r="A8" i="2"/>
  <c r="D7" i="2"/>
  <c r="A7" i="2"/>
  <c r="D6" i="2"/>
  <c r="A6" i="2"/>
  <c r="D5" i="2"/>
  <c r="A5" i="2"/>
  <c r="D4" i="2"/>
  <c r="A4" i="2"/>
</calcChain>
</file>

<file path=xl/sharedStrings.xml><?xml version="1.0" encoding="utf-8"?>
<sst xmlns="http://schemas.openxmlformats.org/spreadsheetml/2006/main" count="238" uniqueCount="172">
  <si>
    <t>Sub-group</t>
  </si>
  <si>
    <t>Gene</t>
  </si>
  <si>
    <t>Gene number</t>
  </si>
  <si>
    <t>Location</t>
  </si>
  <si>
    <t>Amino acid quantity</t>
  </si>
  <si>
    <t>Isoelectric point (pI)</t>
  </si>
  <si>
    <t>Relative molecular weight (MN)</t>
  </si>
  <si>
    <t>Instability coefficient</t>
  </si>
  <si>
    <t>Fat coefficient</t>
  </si>
  <si>
    <t>Hydrophily</t>
  </si>
  <si>
    <t>Sapur.001G056000</t>
  </si>
  <si>
    <t>Sapur.002G048200</t>
  </si>
  <si>
    <t>Sapur.002G048300</t>
  </si>
  <si>
    <t>Sapur.002G182500</t>
  </si>
  <si>
    <t>Sapur.003G118000</t>
  </si>
  <si>
    <t>Sapur.004G013200</t>
  </si>
  <si>
    <t>Sapur.005G005300</t>
  </si>
  <si>
    <t>Sapur.005G158300</t>
  </si>
  <si>
    <t>Sapur.005G158400</t>
  </si>
  <si>
    <t>Sapur.006G057600</t>
  </si>
  <si>
    <t>Sapur.006G139000</t>
  </si>
  <si>
    <t>Sapur.007G006500</t>
  </si>
  <si>
    <t>Sapur.009G065500</t>
  </si>
  <si>
    <t>Sapur.011G053700</t>
  </si>
  <si>
    <t>Sapur.011G053800</t>
  </si>
  <si>
    <t>Sapur.013G005200</t>
  </si>
  <si>
    <t>Sapur.013G135900</t>
  </si>
  <si>
    <t>Sapur.014G113800</t>
  </si>
  <si>
    <t>Sapur.014G118500</t>
  </si>
  <si>
    <t>Sapur.018G061200</t>
  </si>
  <si>
    <t>Sapur.018G070800</t>
  </si>
  <si>
    <t>Sapur.019G109000</t>
  </si>
  <si>
    <t>Sapur.T171300</t>
  </si>
  <si>
    <t>Sapur.006G101100</t>
  </si>
  <si>
    <t>Sapur.009G003500</t>
  </si>
  <si>
    <t>Sapur.001G112100</t>
  </si>
  <si>
    <t>Sapur.003G063600</t>
  </si>
  <si>
    <t>Sapur.008G112200</t>
  </si>
  <si>
    <t>Sapur.009G128300</t>
  </si>
  <si>
    <t>Sapur.010G071500</t>
  </si>
  <si>
    <t>Sapur.014G091800</t>
  </si>
  <si>
    <t>Sapur.002G189100</t>
  </si>
  <si>
    <t>Table S1. The characteristics of PtrXTHs.</t>
  </si>
  <si>
    <t>GroupⅠ/Ⅱ</t>
  </si>
  <si>
    <t>PtrXTH1</t>
  </si>
  <si>
    <t>Potri.001G071000</t>
  </si>
  <si>
    <t>Chr01</t>
  </si>
  <si>
    <t>PtrXTH3</t>
  </si>
  <si>
    <t>Potri.002G060400</t>
  </si>
  <si>
    <t>Chr02</t>
  </si>
  <si>
    <t>PtrXTH4</t>
  </si>
  <si>
    <t>Potri.002G060500</t>
  </si>
  <si>
    <t>PtrXTH5</t>
  </si>
  <si>
    <t>Potri.002G236200</t>
  </si>
  <si>
    <t>PtrXTH8</t>
  </si>
  <si>
    <t>Potri.003G159700</t>
  </si>
  <si>
    <t>Chr03</t>
  </si>
  <si>
    <t>PtrXTH9</t>
  </si>
  <si>
    <t>Potri.004G021000</t>
  </si>
  <si>
    <t>Chr04</t>
  </si>
  <si>
    <t>PtrXTH10</t>
  </si>
  <si>
    <t>Potri.005G007200</t>
  </si>
  <si>
    <t>Chr05</t>
  </si>
  <si>
    <t>PtrXTH11</t>
  </si>
  <si>
    <t>Potri.005G201200</t>
  </si>
  <si>
    <t>PtrXTH12</t>
  </si>
  <si>
    <t>Potri.005G201250</t>
  </si>
  <si>
    <t>PtrXTH13</t>
  </si>
  <si>
    <t>Potri.006G071200</t>
  </si>
  <si>
    <t>Chr06</t>
  </si>
  <si>
    <t>PtrXTH15</t>
  </si>
  <si>
    <t>Potri.006G160700</t>
  </si>
  <si>
    <t>PtrXTH16</t>
  </si>
  <si>
    <t>Potri.006G169900</t>
  </si>
  <si>
    <t>PtrXTH17</t>
  </si>
  <si>
    <t>Potri.007G008500</t>
  </si>
  <si>
    <t>Chr07</t>
  </si>
  <si>
    <t>PtrXTH20</t>
  </si>
  <si>
    <t>Potri.009G083800</t>
  </si>
  <si>
    <t>Chr09</t>
  </si>
  <si>
    <t>PtrXTH23</t>
  </si>
  <si>
    <t>Potri.011G025800</t>
  </si>
  <si>
    <t>Chr11</t>
  </si>
  <si>
    <t>PtrXTH24</t>
  </si>
  <si>
    <t>Potri.011G077320</t>
  </si>
  <si>
    <t>PtrXTH25</t>
  </si>
  <si>
    <t>Potri.011G077380</t>
  </si>
  <si>
    <t>PtrXTH26</t>
  </si>
  <si>
    <t>Potri.013G005700</t>
  </si>
  <si>
    <t>Chr13</t>
  </si>
  <si>
    <t>PtrXTH27</t>
  </si>
  <si>
    <t>Potri.013G152400</t>
  </si>
  <si>
    <t>PtrXTH29</t>
  </si>
  <si>
    <t>Potri.014G140300</t>
  </si>
  <si>
    <t>Chr14</t>
  </si>
  <si>
    <t>PtrXTH30</t>
  </si>
  <si>
    <t>Potri.014G146100</t>
  </si>
  <si>
    <t>PtrXTH31</t>
  </si>
  <si>
    <t>Potri.014G152700</t>
  </si>
  <si>
    <t>PtrXTH33</t>
  </si>
  <si>
    <t>Potri.018G084300</t>
  </si>
  <si>
    <t>Chr18</t>
  </si>
  <si>
    <t>PtrXTH34</t>
  </si>
  <si>
    <t>Potri.018G094800</t>
  </si>
  <si>
    <t>PtrXTH35</t>
  </si>
  <si>
    <t>Potri.018G094900</t>
  </si>
  <si>
    <t>PtrXTH36</t>
  </si>
  <si>
    <t>Potri.018G095100</t>
  </si>
  <si>
    <t>PtrXTH37</t>
  </si>
  <si>
    <t>Potri.018G095200</t>
  </si>
  <si>
    <t>PtrXTH38</t>
  </si>
  <si>
    <t>Potri.019G125000</t>
  </si>
  <si>
    <t>Chr19</t>
  </si>
  <si>
    <t>GroupⅢ-A</t>
  </si>
  <si>
    <t>PtrXTH14</t>
  </si>
  <si>
    <t>Potri.006G122900</t>
  </si>
  <si>
    <t>PtrXTH19</t>
  </si>
  <si>
    <t>Potri.009G006600</t>
  </si>
  <si>
    <t>PtrXTH32</t>
  </si>
  <si>
    <t>Potri.016G098600</t>
  </si>
  <si>
    <t>Chr16</t>
  </si>
  <si>
    <t>GroupⅢ-B</t>
  </si>
  <si>
    <t>PtrXTH2</t>
  </si>
  <si>
    <t>Potri.001G136100</t>
  </si>
  <si>
    <t>PtrXTH7</t>
  </si>
  <si>
    <t>Potri.003G097300</t>
  </si>
  <si>
    <t>PtrXTH18</t>
  </si>
  <si>
    <t>Potri.008G138400</t>
  </si>
  <si>
    <t>Chr08</t>
  </si>
  <si>
    <t>PtrXTH21</t>
  </si>
  <si>
    <t>Potri.009G163850</t>
  </si>
  <si>
    <t>PtrXTH22</t>
  </si>
  <si>
    <t>Potri.010G102300</t>
  </si>
  <si>
    <t>Chr10</t>
  </si>
  <si>
    <t>PtrXTH28</t>
  </si>
  <si>
    <t>Potri.014G115000</t>
  </si>
  <si>
    <t>Ancestral Group</t>
  </si>
  <si>
    <t>PtrXTH6</t>
  </si>
  <si>
    <t>Potri.002G244200</t>
  </si>
  <si>
    <t>Table S1. The characteristics of SpuXTHs.</t>
  </si>
  <si>
    <t>SpuXTH1</t>
  </si>
  <si>
    <t>SpuXTH3</t>
  </si>
  <si>
    <t>SpuXTH4</t>
  </si>
  <si>
    <t>SpuXTH5</t>
  </si>
  <si>
    <t>SpuXTH8</t>
  </si>
  <si>
    <t>SpuXTH9</t>
  </si>
  <si>
    <t>SpuXTH10</t>
  </si>
  <si>
    <t>SpuXTH11</t>
  </si>
  <si>
    <t>SpuXTH12</t>
  </si>
  <si>
    <t>SpuXTH13</t>
  </si>
  <si>
    <t>SpuXTH15</t>
  </si>
  <si>
    <t>SpuXTH16</t>
  </si>
  <si>
    <t>SpuXTH19</t>
  </si>
  <si>
    <t>SpuXTH22</t>
  </si>
  <si>
    <t>SpuXTH23</t>
  </si>
  <si>
    <t>SpuXTH24</t>
  </si>
  <si>
    <t>SpuXTH25</t>
  </si>
  <si>
    <t>SpuXTH27</t>
  </si>
  <si>
    <t>SpuXTH28</t>
  </si>
  <si>
    <t>SpuXTH29</t>
  </si>
  <si>
    <t>SpuXTH30</t>
  </si>
  <si>
    <t>SpuXTH31</t>
  </si>
  <si>
    <t>SpuXTH32</t>
  </si>
  <si>
    <t>SpuXTH14</t>
  </si>
  <si>
    <t>SpuXTH18</t>
  </si>
  <si>
    <t>SpuXTH2</t>
  </si>
  <si>
    <t>SpuXTH7</t>
  </si>
  <si>
    <t>SpuXTH17</t>
  </si>
  <si>
    <t>SpuXTH20</t>
  </si>
  <si>
    <t>SpuXTH21</t>
  </si>
  <si>
    <t>SpuXTH26</t>
  </si>
  <si>
    <t>SpuXTH6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</si>
</sst>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/Desktop/&#22522;&#22240;&#21495;/S_&#32534;&#21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一版分族"/>
      <sheetName val="S_号"/>
      <sheetName val="第二版分族"/>
      <sheetName val="Sheet1"/>
    </sheetNames>
    <sheetDataSet>
      <sheetData sheetId="0"/>
      <sheetData sheetId="1"/>
      <sheetData sheetId="2">
        <row r="1">
          <cell r="A1" t="str">
            <v>基因名称</v>
          </cell>
          <cell r="B1" t="str">
            <v>染色体</v>
          </cell>
          <cell r="C1" t="str">
            <v>基因号</v>
          </cell>
          <cell r="D1" t="str">
            <v>亚族</v>
          </cell>
        </row>
        <row r="2">
          <cell r="A2" t="str">
            <v>Sapur.001G056000</v>
          </cell>
          <cell r="B2" t="str">
            <v>Chr01</v>
          </cell>
          <cell r="C2" t="str">
            <v>SprXTH1</v>
          </cell>
          <cell r="D2" t="str">
            <v>GroupⅠ/Ⅱ</v>
          </cell>
        </row>
        <row r="3">
          <cell r="A3" t="str">
            <v>Sapur.001G112100</v>
          </cell>
          <cell r="B3" t="str">
            <v>Chr01</v>
          </cell>
          <cell r="C3" t="str">
            <v>SprXTH2</v>
          </cell>
          <cell r="D3" t="str">
            <v>GroupⅢ-B</v>
          </cell>
        </row>
        <row r="4">
          <cell r="A4" t="str">
            <v>Sapur.002G048200</v>
          </cell>
          <cell r="B4" t="str">
            <v>Chr02</v>
          </cell>
          <cell r="C4" t="str">
            <v>SprXTH3</v>
          </cell>
          <cell r="D4" t="str">
            <v>GroupⅠ/Ⅱ</v>
          </cell>
        </row>
        <row r="5">
          <cell r="A5" t="str">
            <v>Sapur.002G048300</v>
          </cell>
          <cell r="B5" t="str">
            <v>Chr02</v>
          </cell>
          <cell r="C5" t="str">
            <v>SprXTH4</v>
          </cell>
          <cell r="D5" t="str">
            <v>GroupⅠ/Ⅱ</v>
          </cell>
        </row>
        <row r="6">
          <cell r="A6" t="str">
            <v>Sapur.002G182500</v>
          </cell>
          <cell r="B6" t="str">
            <v>Chr02</v>
          </cell>
          <cell r="C6" t="str">
            <v>SprXTH5</v>
          </cell>
          <cell r="D6" t="str">
            <v>GroupⅠ/Ⅱ</v>
          </cell>
        </row>
        <row r="7">
          <cell r="A7" t="str">
            <v>Sapur.002G189100</v>
          </cell>
          <cell r="B7" t="str">
            <v>Chr02</v>
          </cell>
          <cell r="C7" t="str">
            <v>SprXTH6</v>
          </cell>
          <cell r="D7" t="str">
            <v>Ancestral Group</v>
          </cell>
        </row>
        <row r="8">
          <cell r="A8" t="str">
            <v>Sapur.003G063600</v>
          </cell>
          <cell r="B8" t="str">
            <v>Chr03</v>
          </cell>
          <cell r="C8" t="str">
            <v>SprXTH7</v>
          </cell>
          <cell r="D8" t="str">
            <v>GroupⅢ-B</v>
          </cell>
        </row>
        <row r="9">
          <cell r="A9" t="str">
            <v>Sapur.003G118000</v>
          </cell>
          <cell r="B9" t="str">
            <v>Chr03</v>
          </cell>
          <cell r="C9" t="str">
            <v>SprXTH8</v>
          </cell>
          <cell r="D9" t="str">
            <v>GroupⅠ/Ⅱ</v>
          </cell>
        </row>
        <row r="10">
          <cell r="A10" t="str">
            <v>Sapur.004G013200</v>
          </cell>
          <cell r="B10" t="str">
            <v>Chr04</v>
          </cell>
          <cell r="C10" t="str">
            <v>SprXTH9</v>
          </cell>
          <cell r="D10" t="str">
            <v>GroupⅠ/Ⅱ</v>
          </cell>
        </row>
        <row r="11">
          <cell r="A11" t="str">
            <v>Sapur.005G005300</v>
          </cell>
          <cell r="B11" t="str">
            <v>Chr05</v>
          </cell>
          <cell r="C11" t="str">
            <v>SprXTH10</v>
          </cell>
          <cell r="D11" t="str">
            <v>GroupⅠ/Ⅱ</v>
          </cell>
        </row>
        <row r="12">
          <cell r="A12" t="str">
            <v>Sapur.005G158300</v>
          </cell>
          <cell r="B12" t="str">
            <v>Chr05</v>
          </cell>
          <cell r="C12" t="str">
            <v>SprXTH11</v>
          </cell>
          <cell r="D12" t="str">
            <v>GroupⅠ/Ⅱ</v>
          </cell>
        </row>
        <row r="13">
          <cell r="A13" t="str">
            <v>Sapur.005G158400</v>
          </cell>
          <cell r="B13" t="str">
            <v>Chr05</v>
          </cell>
          <cell r="C13" t="str">
            <v>SprXTH12</v>
          </cell>
          <cell r="D13" t="str">
            <v>GroupⅠ/Ⅱ</v>
          </cell>
        </row>
        <row r="14">
          <cell r="A14" t="str">
            <v>Sapur.006G057600</v>
          </cell>
          <cell r="B14" t="str">
            <v>Chr06</v>
          </cell>
          <cell r="C14" t="str">
            <v>SprXTH13</v>
          </cell>
          <cell r="D14" t="str">
            <v>GroupⅠ/Ⅱ</v>
          </cell>
        </row>
        <row r="15">
          <cell r="A15" t="str">
            <v>Sapur.006G101100</v>
          </cell>
          <cell r="B15" t="str">
            <v>Chr06</v>
          </cell>
          <cell r="C15" t="str">
            <v>SprXTH14</v>
          </cell>
          <cell r="D15" t="str">
            <v>GroupⅢ-A</v>
          </cell>
        </row>
        <row r="16">
          <cell r="A16" t="str">
            <v>Sapur.006G139000</v>
          </cell>
          <cell r="B16" t="str">
            <v>Chr06</v>
          </cell>
          <cell r="C16" t="str">
            <v>SprXTH15</v>
          </cell>
          <cell r="D16" t="str">
            <v>GroupⅠ/Ⅱ</v>
          </cell>
        </row>
        <row r="17">
          <cell r="A17" t="str">
            <v>Sapur.007G006500</v>
          </cell>
          <cell r="B17" t="str">
            <v>Chr07</v>
          </cell>
          <cell r="C17" t="str">
            <v>SprXTH16</v>
          </cell>
          <cell r="D17" t="str">
            <v>GroupⅠ/Ⅱ</v>
          </cell>
        </row>
        <row r="18">
          <cell r="A18" t="str">
            <v>Sapur.008G112200</v>
          </cell>
          <cell r="B18" t="str">
            <v>Chr08</v>
          </cell>
          <cell r="C18" t="str">
            <v>SprXTH17</v>
          </cell>
          <cell r="D18" t="str">
            <v>GroupⅢ-B</v>
          </cell>
        </row>
        <row r="19">
          <cell r="A19" t="str">
            <v>Sapur.009G003500</v>
          </cell>
          <cell r="B19" t="str">
            <v>Chr09</v>
          </cell>
          <cell r="C19" t="str">
            <v>SprXTH18</v>
          </cell>
          <cell r="D19" t="str">
            <v>GroupⅢ-A</v>
          </cell>
        </row>
        <row r="20">
          <cell r="A20" t="str">
            <v>Sapur.009G065500</v>
          </cell>
          <cell r="B20" t="str">
            <v>Chr09</v>
          </cell>
          <cell r="C20" t="str">
            <v>SprXTH19</v>
          </cell>
          <cell r="D20" t="str">
            <v>GroupⅠ/Ⅱ</v>
          </cell>
        </row>
        <row r="21">
          <cell r="A21" t="str">
            <v>Sapur.009G128300</v>
          </cell>
          <cell r="B21" t="str">
            <v>Chr09</v>
          </cell>
          <cell r="C21" t="str">
            <v>SprXTH20</v>
          </cell>
          <cell r="D21" t="str">
            <v>GroupⅢ-B</v>
          </cell>
        </row>
        <row r="22">
          <cell r="A22" t="str">
            <v>Sapur.010G071500</v>
          </cell>
          <cell r="B22" t="str">
            <v>Chr10</v>
          </cell>
          <cell r="C22" t="str">
            <v>SprXTH21</v>
          </cell>
          <cell r="D22" t="str">
            <v>GroupⅢ-B</v>
          </cell>
        </row>
        <row r="23">
          <cell r="A23" t="str">
            <v>Sapur.011G053700</v>
          </cell>
          <cell r="B23" t="str">
            <v>Chr11</v>
          </cell>
          <cell r="C23" t="str">
            <v>SprXTH22</v>
          </cell>
          <cell r="D23" t="str">
            <v>GroupⅠ/Ⅱ</v>
          </cell>
        </row>
        <row r="24">
          <cell r="A24" t="str">
            <v>Sapur.011G053800</v>
          </cell>
          <cell r="B24" t="str">
            <v>Chr11</v>
          </cell>
          <cell r="C24" t="str">
            <v>SprXTH23</v>
          </cell>
          <cell r="D24" t="str">
            <v>GroupⅠ/Ⅱ</v>
          </cell>
        </row>
        <row r="25">
          <cell r="A25" t="str">
            <v>Sapur.013G005200</v>
          </cell>
          <cell r="B25" t="str">
            <v>Chr13</v>
          </cell>
          <cell r="C25" t="str">
            <v>SprXTH24</v>
          </cell>
          <cell r="D25" t="str">
            <v>GroupⅠ/Ⅱ</v>
          </cell>
        </row>
        <row r="26">
          <cell r="A26" t="str">
            <v>Sapur.013G135900</v>
          </cell>
          <cell r="B26" t="str">
            <v>Chr13</v>
          </cell>
          <cell r="C26" t="str">
            <v>SprXTH25</v>
          </cell>
          <cell r="D26" t="str">
            <v>GroupⅠ/Ⅱ</v>
          </cell>
        </row>
        <row r="27">
          <cell r="A27" t="str">
            <v>Sapur.014G091800</v>
          </cell>
          <cell r="B27" t="str">
            <v>Chr14</v>
          </cell>
          <cell r="C27" t="str">
            <v>SprXTH26</v>
          </cell>
          <cell r="D27" t="str">
            <v>GroupⅢ-B</v>
          </cell>
        </row>
        <row r="28">
          <cell r="A28" t="str">
            <v>Sapur.014G113800</v>
          </cell>
          <cell r="B28" t="str">
            <v>Chr14</v>
          </cell>
          <cell r="C28" t="str">
            <v>SprXTH27</v>
          </cell>
          <cell r="D28" t="str">
            <v>GroupⅠ/Ⅱ</v>
          </cell>
        </row>
        <row r="29">
          <cell r="A29" t="str">
            <v>Sapur.014G118500</v>
          </cell>
          <cell r="B29" t="str">
            <v>Chr14</v>
          </cell>
          <cell r="C29" t="str">
            <v>SprXTH28</v>
          </cell>
          <cell r="D29" t="str">
            <v>GroupⅠ/Ⅱ</v>
          </cell>
        </row>
        <row r="30">
          <cell r="A30" t="str">
            <v>Sapur.018G061200</v>
          </cell>
          <cell r="B30" t="str">
            <v>Chr18</v>
          </cell>
          <cell r="C30" t="str">
            <v>SprXTH29</v>
          </cell>
          <cell r="D30" t="str">
            <v>GroupⅠ/Ⅱ</v>
          </cell>
        </row>
        <row r="31">
          <cell r="A31" t="str">
            <v>Sapur.018G070800</v>
          </cell>
          <cell r="B31" t="str">
            <v>Chr18</v>
          </cell>
          <cell r="C31" t="str">
            <v>SprXTH30</v>
          </cell>
          <cell r="D31" t="str">
            <v>GroupⅠ/Ⅱ</v>
          </cell>
        </row>
        <row r="32">
          <cell r="A32" t="str">
            <v>Sapur.019G109000</v>
          </cell>
          <cell r="B32" t="str">
            <v>Chr19</v>
          </cell>
          <cell r="C32" t="str">
            <v>SprXTH31</v>
          </cell>
          <cell r="D32" t="str">
            <v>GroupⅠ/Ⅱ</v>
          </cell>
        </row>
        <row r="33">
          <cell r="A33" t="str">
            <v>Sapur.T171300</v>
          </cell>
          <cell r="B33" t="str">
            <v>scaffold_639</v>
          </cell>
          <cell r="C33" t="str">
            <v>SprXTH32</v>
          </cell>
          <cell r="D33" t="str">
            <v>GroupⅠ/Ⅱ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D16" sqref="D16"/>
    </sheetView>
  </sheetViews>
  <sheetFormatPr defaultColWidth="9" defaultRowHeight="15" x14ac:dyDescent="0.15"/>
  <cols>
    <col min="1" max="1" width="14.5" style="2" customWidth="1"/>
    <col min="2" max="2" width="11.375" style="2" customWidth="1"/>
    <col min="3" max="3" width="16.5" style="2" customWidth="1"/>
    <col min="4" max="4" width="13.125" style="2" customWidth="1"/>
    <col min="5" max="5" width="22.375" style="2" customWidth="1"/>
    <col min="6" max="6" width="21" style="2" customWidth="1"/>
    <col min="7" max="7" width="26.875" style="2" customWidth="1"/>
    <col min="8" max="8" width="19.875" style="2" customWidth="1"/>
    <col min="9" max="9" width="19.375" style="2" customWidth="1"/>
    <col min="10" max="10" width="14.75" style="2" customWidth="1"/>
  </cols>
  <sheetData>
    <row r="1" spans="1:10" ht="13.5" x14ac:dyDescent="0.15">
      <c r="A1" s="4" t="s">
        <v>139</v>
      </c>
      <c r="B1" s="4"/>
      <c r="C1" s="4"/>
      <c r="D1" s="4"/>
      <c r="E1" s="4"/>
      <c r="F1" s="4"/>
      <c r="G1" s="4"/>
      <c r="H1" s="4"/>
      <c r="I1" s="4"/>
      <c r="J1" s="4"/>
    </row>
    <row r="2" spans="1:10" ht="13.5" x14ac:dyDescent="0.1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" t="s">
        <v>5</v>
      </c>
      <c r="G3" s="1" t="s">
        <v>6</v>
      </c>
      <c r="H3" s="2" t="s">
        <v>7</v>
      </c>
      <c r="I3" s="2" t="s">
        <v>8</v>
      </c>
      <c r="J3" s="2" t="s">
        <v>9</v>
      </c>
    </row>
    <row r="4" spans="1:10" x14ac:dyDescent="0.15">
      <c r="A4" s="2" t="str">
        <f>VLOOKUP(C4,[1]第二版分族!$A$1:$D$33,4,FALSE)</f>
        <v>GroupⅠ/Ⅱ</v>
      </c>
      <c r="B4" s="3" t="s">
        <v>140</v>
      </c>
      <c r="C4" s="2" t="s">
        <v>10</v>
      </c>
      <c r="D4" s="2" t="str">
        <f>VLOOKUP(C4,[1]第二版分族!$A$1:$D$33,2,FALSE)</f>
        <v>Chr01</v>
      </c>
      <c r="E4" s="2">
        <v>293</v>
      </c>
      <c r="F4" s="1">
        <v>7.63</v>
      </c>
      <c r="G4" s="1">
        <v>33940.44</v>
      </c>
      <c r="H4" s="2">
        <v>38.82</v>
      </c>
      <c r="I4" s="2">
        <v>66.209999999999994</v>
      </c>
      <c r="J4" s="2">
        <v>-0.39400000000000002</v>
      </c>
    </row>
    <row r="5" spans="1:10" x14ac:dyDescent="0.15">
      <c r="A5" s="2" t="str">
        <f>VLOOKUP(C5,[1]第二版分族!$A$1:$D$33,4,FALSE)</f>
        <v>GroupⅠ/Ⅱ</v>
      </c>
      <c r="B5" s="3" t="s">
        <v>141</v>
      </c>
      <c r="C5" s="2" t="s">
        <v>11</v>
      </c>
      <c r="D5" s="2" t="str">
        <f>VLOOKUP(C5,[1]第二版分族!$A$1:$D$33,2,FALSE)</f>
        <v>Chr02</v>
      </c>
      <c r="E5" s="2">
        <v>278</v>
      </c>
      <c r="F5" s="1">
        <v>7.62</v>
      </c>
      <c r="G5" s="1">
        <v>31323.439999999999</v>
      </c>
      <c r="H5" s="2">
        <v>41.98</v>
      </c>
      <c r="I5" s="2">
        <v>77.19</v>
      </c>
      <c r="J5" s="2">
        <v>-0.23599999999999999</v>
      </c>
    </row>
    <row r="6" spans="1:10" x14ac:dyDescent="0.15">
      <c r="A6" s="2" t="str">
        <f>VLOOKUP(C6,[1]第二版分族!$A$1:$D$33,4,FALSE)</f>
        <v>GroupⅠ/Ⅱ</v>
      </c>
      <c r="B6" s="3" t="s">
        <v>142</v>
      </c>
      <c r="C6" s="2" t="s">
        <v>12</v>
      </c>
      <c r="D6" s="2" t="str">
        <f>VLOOKUP(C6,[1]第二版分族!$A$1:$D$33,2,FALSE)</f>
        <v>Chr02</v>
      </c>
      <c r="E6" s="2">
        <v>294</v>
      </c>
      <c r="F6" s="1">
        <v>8.89</v>
      </c>
      <c r="G6" s="1">
        <v>33319.74</v>
      </c>
      <c r="H6" s="2">
        <v>45.02</v>
      </c>
      <c r="I6" s="2">
        <v>70.34</v>
      </c>
      <c r="J6" s="2">
        <v>-0.34300000000000003</v>
      </c>
    </row>
    <row r="7" spans="1:10" x14ac:dyDescent="0.15">
      <c r="A7" s="2" t="str">
        <f>VLOOKUP(C7,[1]第二版分族!$A$1:$D$33,4,FALSE)</f>
        <v>GroupⅠ/Ⅱ</v>
      </c>
      <c r="B7" s="3" t="s">
        <v>143</v>
      </c>
      <c r="C7" s="2" t="s">
        <v>13</v>
      </c>
      <c r="D7" s="2" t="str">
        <f>VLOOKUP(C7,[1]第二版分族!$A$1:$D$33,2,FALSE)</f>
        <v>Chr02</v>
      </c>
      <c r="E7" s="2">
        <v>288</v>
      </c>
      <c r="F7" s="1">
        <v>8.9600000000000009</v>
      </c>
      <c r="G7" s="1">
        <v>32750.94</v>
      </c>
      <c r="H7" s="2">
        <v>45.49</v>
      </c>
      <c r="I7" s="2">
        <v>66.39</v>
      </c>
      <c r="J7" s="2">
        <v>-0.33100000000000002</v>
      </c>
    </row>
    <row r="8" spans="1:10" x14ac:dyDescent="0.15">
      <c r="A8" s="2" t="str">
        <f>VLOOKUP(C8,[1]第二版分族!$A$1:$D$33,4,FALSE)</f>
        <v>GroupⅠ/Ⅱ</v>
      </c>
      <c r="B8" s="3" t="s">
        <v>144</v>
      </c>
      <c r="C8" s="2" t="s">
        <v>14</v>
      </c>
      <c r="D8" s="2" t="str">
        <f>VLOOKUP(C8,[1]第二版分族!$A$1:$D$33,2,FALSE)</f>
        <v>Chr03</v>
      </c>
      <c r="E8" s="2">
        <v>298</v>
      </c>
      <c r="F8" s="1">
        <v>7.59</v>
      </c>
      <c r="G8" s="1">
        <v>34668.32</v>
      </c>
      <c r="H8" s="2">
        <v>42.87</v>
      </c>
      <c r="I8" s="2">
        <v>65.77</v>
      </c>
      <c r="J8" s="2">
        <v>-0.41099999999999998</v>
      </c>
    </row>
    <row r="9" spans="1:10" x14ac:dyDescent="0.15">
      <c r="A9" s="2" t="str">
        <f>VLOOKUP(C9,[1]第二版分族!$A$1:$D$33,4,FALSE)</f>
        <v>GroupⅠ/Ⅱ</v>
      </c>
      <c r="B9" s="3" t="s">
        <v>145</v>
      </c>
      <c r="C9" s="2" t="s">
        <v>15</v>
      </c>
      <c r="D9" s="2" t="str">
        <f>VLOOKUP(C9,[1]第二版分族!$A$1:$D$33,2,FALSE)</f>
        <v>Chr04</v>
      </c>
      <c r="E9" s="2">
        <v>292</v>
      </c>
      <c r="F9" s="1">
        <v>4.9000000000000004</v>
      </c>
      <c r="G9" s="1">
        <v>33877.94</v>
      </c>
      <c r="H9" s="2">
        <v>37.619999999999997</v>
      </c>
      <c r="I9" s="2">
        <v>58.15</v>
      </c>
      <c r="J9" s="2">
        <v>-0.54800000000000004</v>
      </c>
    </row>
    <row r="10" spans="1:10" x14ac:dyDescent="0.15">
      <c r="A10" s="2" t="str">
        <f>VLOOKUP(C10,[1]第二版分族!$A$1:$D$33,4,FALSE)</f>
        <v>GroupⅠ/Ⅱ</v>
      </c>
      <c r="B10" s="3" t="s">
        <v>146</v>
      </c>
      <c r="C10" s="2" t="s">
        <v>16</v>
      </c>
      <c r="D10" s="2" t="str">
        <f>VLOOKUP(C10,[1]第二版分族!$A$1:$D$33,2,FALSE)</f>
        <v>Chr05</v>
      </c>
      <c r="E10" s="2">
        <v>241</v>
      </c>
      <c r="F10" s="1">
        <v>5.03</v>
      </c>
      <c r="G10" s="1">
        <v>27521.94</v>
      </c>
      <c r="H10" s="2">
        <v>45</v>
      </c>
      <c r="I10" s="2">
        <v>68.42</v>
      </c>
      <c r="J10" s="2">
        <v>-0.36299999999999999</v>
      </c>
    </row>
    <row r="11" spans="1:10" x14ac:dyDescent="0.15">
      <c r="A11" s="2" t="str">
        <f>VLOOKUP(C11,[1]第二版分族!$A$1:$D$33,4,FALSE)</f>
        <v>GroupⅠ/Ⅱ</v>
      </c>
      <c r="B11" s="3" t="s">
        <v>147</v>
      </c>
      <c r="C11" s="2" t="s">
        <v>17</v>
      </c>
      <c r="D11" s="2" t="str">
        <f>VLOOKUP(C11,[1]第二版分族!$A$1:$D$33,2,FALSE)</f>
        <v>Chr05</v>
      </c>
      <c r="E11" s="2">
        <v>294</v>
      </c>
      <c r="F11" s="1">
        <v>8.48</v>
      </c>
      <c r="G11" s="1">
        <v>33025.269999999997</v>
      </c>
      <c r="H11" s="2">
        <v>56.7</v>
      </c>
      <c r="I11" s="2">
        <v>71.33</v>
      </c>
      <c r="J11" s="2">
        <v>-0.28999999999999998</v>
      </c>
    </row>
    <row r="12" spans="1:10" x14ac:dyDescent="0.15">
      <c r="A12" s="2" t="str">
        <f>VLOOKUP(C12,[1]第二版分族!$A$1:$D$33,4,FALSE)</f>
        <v>GroupⅠ/Ⅱ</v>
      </c>
      <c r="B12" s="3" t="s">
        <v>148</v>
      </c>
      <c r="C12" s="2" t="s">
        <v>18</v>
      </c>
      <c r="D12" s="2" t="str">
        <f>VLOOKUP(C12,[1]第二版分族!$A$1:$D$33,2,FALSE)</f>
        <v>Chr05</v>
      </c>
      <c r="E12" s="2">
        <v>294</v>
      </c>
      <c r="F12" s="1">
        <v>8.4700000000000006</v>
      </c>
      <c r="G12" s="1">
        <v>33077.33</v>
      </c>
      <c r="H12" s="2">
        <v>53.8</v>
      </c>
      <c r="I12" s="2">
        <v>71.67</v>
      </c>
      <c r="J12" s="2">
        <v>-0.316</v>
      </c>
    </row>
    <row r="13" spans="1:10" x14ac:dyDescent="0.15">
      <c r="A13" s="2" t="str">
        <f>VLOOKUP(C13,[1]第二版分族!$A$1:$D$33,4,FALSE)</f>
        <v>GroupⅠ/Ⅱ</v>
      </c>
      <c r="B13" s="3" t="s">
        <v>149</v>
      </c>
      <c r="C13" s="2" t="s">
        <v>19</v>
      </c>
      <c r="D13" s="2" t="str">
        <f>VLOOKUP(C13,[1]第二版分族!$A$1:$D$33,2,FALSE)</f>
        <v>Chr06</v>
      </c>
      <c r="E13" s="2">
        <v>285</v>
      </c>
      <c r="F13" s="1">
        <v>8.5</v>
      </c>
      <c r="G13" s="1">
        <v>31797.88</v>
      </c>
      <c r="H13" s="2">
        <v>30.17</v>
      </c>
      <c r="I13" s="2">
        <v>66.81</v>
      </c>
      <c r="J13" s="2">
        <v>-0.28100000000000003</v>
      </c>
    </row>
    <row r="14" spans="1:10" x14ac:dyDescent="0.15">
      <c r="A14" s="2" t="str">
        <f>VLOOKUP(C14,[1]第二版分族!$A$1:$D$33,4,FALSE)</f>
        <v>GroupⅠ/Ⅱ</v>
      </c>
      <c r="B14" s="3" t="s">
        <v>150</v>
      </c>
      <c r="C14" s="2" t="s">
        <v>20</v>
      </c>
      <c r="D14" s="2" t="str">
        <f>VLOOKUP(C14,[1]第二版分族!$A$1:$D$33,2,FALSE)</f>
        <v>Chr06</v>
      </c>
      <c r="E14" s="2">
        <v>285</v>
      </c>
      <c r="F14" s="1">
        <v>6.07</v>
      </c>
      <c r="G14" s="1">
        <v>32436.28</v>
      </c>
      <c r="H14" s="2">
        <v>27.9</v>
      </c>
      <c r="I14" s="2">
        <v>68.39</v>
      </c>
      <c r="J14" s="2">
        <v>-0.38400000000000001</v>
      </c>
    </row>
    <row r="15" spans="1:10" x14ac:dyDescent="0.15">
      <c r="A15" s="2" t="str">
        <f>VLOOKUP(C15,[1]第二版分族!$A$1:$D$33,4,FALSE)</f>
        <v>GroupⅠ/Ⅱ</v>
      </c>
      <c r="B15" s="3" t="s">
        <v>151</v>
      </c>
      <c r="C15" s="2" t="s">
        <v>21</v>
      </c>
      <c r="D15" s="2" t="str">
        <f>VLOOKUP(C15,[1]第二版分族!$A$1:$D$33,2,FALSE)</f>
        <v>Chr07</v>
      </c>
      <c r="E15" s="2">
        <v>296</v>
      </c>
      <c r="F15" s="1">
        <v>8.18</v>
      </c>
      <c r="G15" s="1">
        <v>34033.64</v>
      </c>
      <c r="H15" s="2">
        <v>35.840000000000003</v>
      </c>
      <c r="I15" s="2">
        <v>71.22</v>
      </c>
      <c r="J15" s="2">
        <v>-0.28999999999999998</v>
      </c>
    </row>
    <row r="16" spans="1:10" x14ac:dyDescent="0.15">
      <c r="A16" s="2" t="str">
        <f>VLOOKUP(C16,[1]第二版分族!$A$1:$D$33,4,FALSE)</f>
        <v>GroupⅠ/Ⅱ</v>
      </c>
      <c r="B16" s="3" t="s">
        <v>152</v>
      </c>
      <c r="C16" s="2" t="s">
        <v>22</v>
      </c>
      <c r="D16" s="2" t="str">
        <f>VLOOKUP(C16,[1]第二版分族!$A$1:$D$33,2,FALSE)</f>
        <v>Chr09</v>
      </c>
      <c r="E16" s="2">
        <v>294</v>
      </c>
      <c r="F16" s="1">
        <v>9.16</v>
      </c>
      <c r="G16" s="1">
        <v>34348.720000000001</v>
      </c>
      <c r="H16" s="2">
        <v>36.21</v>
      </c>
      <c r="I16" s="2">
        <v>64.63</v>
      </c>
      <c r="J16" s="2">
        <v>-0.54700000000000004</v>
      </c>
    </row>
    <row r="17" spans="1:10" x14ac:dyDescent="0.15">
      <c r="A17" s="2" t="str">
        <f>VLOOKUP(C17,[1]第二版分族!$A$1:$D$33,4,FALSE)</f>
        <v>GroupⅠ/Ⅱ</v>
      </c>
      <c r="B17" s="3" t="s">
        <v>153</v>
      </c>
      <c r="C17" s="2" t="s">
        <v>23</v>
      </c>
      <c r="D17" s="2" t="str">
        <f>VLOOKUP(C17,[1]第二版分族!$A$1:$D$33,2,FALSE)</f>
        <v>Chr11</v>
      </c>
      <c r="E17" s="2">
        <v>293</v>
      </c>
      <c r="F17" s="1">
        <v>7.64</v>
      </c>
      <c r="G17" s="1">
        <v>33389.629999999997</v>
      </c>
      <c r="H17" s="2">
        <v>38.67</v>
      </c>
      <c r="I17" s="2">
        <v>68.53</v>
      </c>
      <c r="J17" s="2">
        <v>-0.36899999999999999</v>
      </c>
    </row>
    <row r="18" spans="1:10" x14ac:dyDescent="0.15">
      <c r="A18" s="2" t="str">
        <f>VLOOKUP(C18,[1]第二版分族!$A$1:$D$33,4,FALSE)</f>
        <v>GroupⅠ/Ⅱ</v>
      </c>
      <c r="B18" s="3" t="s">
        <v>154</v>
      </c>
      <c r="C18" s="2" t="s">
        <v>24</v>
      </c>
      <c r="D18" s="2" t="str">
        <f>VLOOKUP(C18,[1]第二版分族!$A$1:$D$33,2,FALSE)</f>
        <v>Chr11</v>
      </c>
      <c r="E18" s="2">
        <v>275</v>
      </c>
      <c r="F18" s="1">
        <v>9.51</v>
      </c>
      <c r="G18" s="1">
        <v>31359.45</v>
      </c>
      <c r="H18" s="2">
        <v>44.55</v>
      </c>
      <c r="I18" s="2">
        <v>72.69</v>
      </c>
      <c r="J18" s="2">
        <v>-0.45500000000000002</v>
      </c>
    </row>
    <row r="19" spans="1:10" x14ac:dyDescent="0.15">
      <c r="A19" s="2" t="str">
        <f>VLOOKUP(C19,[1]第二版分族!$A$1:$D$33,4,FALSE)</f>
        <v>GroupⅠ/Ⅱ</v>
      </c>
      <c r="B19" s="3" t="s">
        <v>155</v>
      </c>
      <c r="C19" s="2" t="s">
        <v>25</v>
      </c>
      <c r="D19" s="2" t="str">
        <f>VLOOKUP(C19,[1]第二版分族!$A$1:$D$33,2,FALSE)</f>
        <v>Chr13</v>
      </c>
      <c r="E19" s="2">
        <v>296</v>
      </c>
      <c r="F19" s="1">
        <v>5.51</v>
      </c>
      <c r="G19" s="1">
        <v>32890.949999999997</v>
      </c>
      <c r="H19" s="2">
        <v>37.78</v>
      </c>
      <c r="I19" s="2">
        <v>68.95</v>
      </c>
      <c r="J19" s="2">
        <v>-0.32100000000000001</v>
      </c>
    </row>
    <row r="20" spans="1:10" x14ac:dyDescent="0.15">
      <c r="A20" s="2" t="str">
        <f>VLOOKUP(C20,[1]第二版分族!$A$1:$D$33,4,FALSE)</f>
        <v>GroupⅠ/Ⅱ</v>
      </c>
      <c r="B20" s="3" t="s">
        <v>156</v>
      </c>
      <c r="C20" s="2" t="s">
        <v>26</v>
      </c>
      <c r="D20" s="2" t="str">
        <f>VLOOKUP(C20,[1]第二版分族!$A$1:$D$33,2,FALSE)</f>
        <v>Chr13</v>
      </c>
      <c r="E20" s="2">
        <v>293</v>
      </c>
      <c r="F20" s="1">
        <v>5.64</v>
      </c>
      <c r="G20" s="1">
        <v>33384.400000000001</v>
      </c>
      <c r="H20" s="2">
        <v>32.99</v>
      </c>
      <c r="I20" s="2">
        <v>62.9</v>
      </c>
      <c r="J20" s="2">
        <v>-0.39500000000000002</v>
      </c>
    </row>
    <row r="21" spans="1:10" x14ac:dyDescent="0.15">
      <c r="A21" s="2" t="str">
        <f>VLOOKUP(C21,[1]第二版分族!$A$1:$D$33,4,FALSE)</f>
        <v>GroupⅠ/Ⅱ</v>
      </c>
      <c r="B21" s="3" t="s">
        <v>157</v>
      </c>
      <c r="C21" s="2" t="s">
        <v>27</v>
      </c>
      <c r="D21" s="2" t="str">
        <f>VLOOKUP(C21,[1]第二版分族!$A$1:$D$33,2,FALSE)</f>
        <v>Chr14</v>
      </c>
      <c r="E21" s="2">
        <v>293</v>
      </c>
      <c r="F21" s="1">
        <v>8.44</v>
      </c>
      <c r="G21" s="1">
        <v>33903.300000000003</v>
      </c>
      <c r="H21" s="2">
        <v>39.83</v>
      </c>
      <c r="I21" s="2">
        <v>67.239999999999995</v>
      </c>
      <c r="J21" s="2">
        <v>-0.49199999999999999</v>
      </c>
    </row>
    <row r="22" spans="1:10" x14ac:dyDescent="0.15">
      <c r="A22" s="2" t="str">
        <f>VLOOKUP(C22,[1]第二版分族!$A$1:$D$33,4,FALSE)</f>
        <v>GroupⅠ/Ⅱ</v>
      </c>
      <c r="B22" s="3" t="s">
        <v>158</v>
      </c>
      <c r="C22" s="2" t="s">
        <v>28</v>
      </c>
      <c r="D22" s="2" t="str">
        <f>VLOOKUP(C22,[1]第二版分族!$A$1:$D$33,2,FALSE)</f>
        <v>Chr14</v>
      </c>
      <c r="E22" s="2">
        <v>284</v>
      </c>
      <c r="F22" s="1">
        <v>9.0399999999999991</v>
      </c>
      <c r="G22" s="1">
        <v>32168.45</v>
      </c>
      <c r="H22" s="2">
        <v>44.61</v>
      </c>
      <c r="I22" s="2">
        <v>67.010000000000005</v>
      </c>
      <c r="J22" s="2">
        <v>-0.29799999999999999</v>
      </c>
    </row>
    <row r="23" spans="1:10" x14ac:dyDescent="0.15">
      <c r="A23" s="2" t="str">
        <f>VLOOKUP(C23,[1]第二版分族!$A$1:$D$33,4,FALSE)</f>
        <v>GroupⅠ/Ⅱ</v>
      </c>
      <c r="B23" s="3" t="s">
        <v>159</v>
      </c>
      <c r="C23" s="2" t="s">
        <v>29</v>
      </c>
      <c r="D23" s="2" t="str">
        <f>VLOOKUP(C23,[1]第二版分族!$A$1:$D$33,2,FALSE)</f>
        <v>Chr18</v>
      </c>
      <c r="E23" s="2">
        <v>291</v>
      </c>
      <c r="F23" s="1">
        <v>9.41</v>
      </c>
      <c r="G23" s="1">
        <v>33008.11</v>
      </c>
      <c r="H23" s="2">
        <v>31.41</v>
      </c>
      <c r="I23" s="2">
        <v>64.400000000000006</v>
      </c>
      <c r="J23" s="2">
        <v>-0.42399999999999999</v>
      </c>
    </row>
    <row r="24" spans="1:10" x14ac:dyDescent="0.15">
      <c r="A24" s="2" t="str">
        <f>VLOOKUP(C24,[1]第二版分族!$A$1:$D$33,4,FALSE)</f>
        <v>GroupⅠ/Ⅱ</v>
      </c>
      <c r="B24" s="3" t="s">
        <v>160</v>
      </c>
      <c r="C24" s="2" t="s">
        <v>30</v>
      </c>
      <c r="D24" s="2" t="str">
        <f>VLOOKUP(C24,[1]第二版分族!$A$1:$D$33,2,FALSE)</f>
        <v>Chr18</v>
      </c>
      <c r="E24" s="2">
        <v>291</v>
      </c>
      <c r="F24" s="1">
        <v>5.27</v>
      </c>
      <c r="G24" s="1">
        <v>32283.11</v>
      </c>
      <c r="H24" s="2">
        <v>30.97</v>
      </c>
      <c r="I24" s="2">
        <v>72.16</v>
      </c>
      <c r="J24" s="2">
        <v>-0.33</v>
      </c>
    </row>
    <row r="25" spans="1:10" x14ac:dyDescent="0.15">
      <c r="A25" s="2" t="str">
        <f>VLOOKUP(C25,[1]第二版分族!$A$1:$D$33,4,FALSE)</f>
        <v>GroupⅠ/Ⅱ</v>
      </c>
      <c r="B25" s="3" t="s">
        <v>161</v>
      </c>
      <c r="C25" s="2" t="s">
        <v>31</v>
      </c>
      <c r="D25" s="2" t="str">
        <f>VLOOKUP(C25,[1]第二版分族!$A$1:$D$33,2,FALSE)</f>
        <v>Chr19</v>
      </c>
      <c r="E25" s="2">
        <v>295</v>
      </c>
      <c r="F25" s="1">
        <v>5.71</v>
      </c>
      <c r="G25" s="1">
        <v>33410.49</v>
      </c>
      <c r="H25" s="2">
        <v>37.909999999999997</v>
      </c>
      <c r="I25" s="2">
        <v>67.08</v>
      </c>
      <c r="J25" s="2">
        <v>-0.32500000000000001</v>
      </c>
    </row>
    <row r="26" spans="1:10" x14ac:dyDescent="0.15">
      <c r="A26" s="2" t="str">
        <f>VLOOKUP(C26,[1]第二版分族!$A$1:$D$33,4,FALSE)</f>
        <v>GroupⅠ/Ⅱ</v>
      </c>
      <c r="B26" s="3" t="s">
        <v>162</v>
      </c>
      <c r="C26" s="2" t="s">
        <v>32</v>
      </c>
      <c r="D26" s="2" t="str">
        <f>VLOOKUP(C26,[1]第二版分族!$A$1:$D$33,2,FALSE)</f>
        <v>scaffold_639</v>
      </c>
      <c r="E26" s="2">
        <v>294</v>
      </c>
      <c r="F26" s="1">
        <v>8.89</v>
      </c>
      <c r="G26" s="1">
        <v>33257.61</v>
      </c>
      <c r="H26" s="2">
        <v>44.34</v>
      </c>
      <c r="I26" s="2">
        <v>70.650000000000006</v>
      </c>
      <c r="J26" s="2">
        <v>-0.35699999999999998</v>
      </c>
    </row>
    <row r="27" spans="1:10" x14ac:dyDescent="0.15">
      <c r="A27" s="2" t="str">
        <f>VLOOKUP(C27,[1]第二版分族!$A$1:$D$33,4,FALSE)</f>
        <v>GroupⅢ-A</v>
      </c>
      <c r="B27" s="3" t="s">
        <v>163</v>
      </c>
      <c r="C27" s="2" t="s">
        <v>33</v>
      </c>
      <c r="D27" s="2" t="str">
        <f>VLOOKUP(C27,[1]第二版分族!$A$1:$D$33,2,FALSE)</f>
        <v>Chr06</v>
      </c>
      <c r="E27" s="2">
        <v>294</v>
      </c>
      <c r="F27" s="1">
        <v>9.43</v>
      </c>
      <c r="G27" s="1">
        <v>33952.46</v>
      </c>
      <c r="H27" s="2">
        <v>50.06</v>
      </c>
      <c r="I27" s="2">
        <v>61.43</v>
      </c>
      <c r="J27" s="2">
        <v>-0.42299999999999999</v>
      </c>
    </row>
    <row r="28" spans="1:10" x14ac:dyDescent="0.15">
      <c r="A28" s="2" t="str">
        <f>VLOOKUP(C28,[1]第二版分族!$A$1:$D$33,4,FALSE)</f>
        <v>GroupⅢ-A</v>
      </c>
      <c r="B28" s="3" t="s">
        <v>164</v>
      </c>
      <c r="C28" s="2" t="s">
        <v>34</v>
      </c>
      <c r="D28" s="2" t="str">
        <f>VLOOKUP(C28,[1]第二版分族!$A$1:$D$33,2,FALSE)</f>
        <v>Chr09</v>
      </c>
      <c r="E28" s="2">
        <v>298</v>
      </c>
      <c r="F28" s="1">
        <v>6.16</v>
      </c>
      <c r="G28" s="1">
        <v>33757.82</v>
      </c>
      <c r="H28" s="2">
        <v>49.7</v>
      </c>
      <c r="I28" s="2">
        <v>65.81</v>
      </c>
      <c r="J28" s="2">
        <v>-0.51800000000000002</v>
      </c>
    </row>
    <row r="29" spans="1:10" x14ac:dyDescent="0.15">
      <c r="A29" s="2" t="str">
        <f>VLOOKUP(C29,[1]第二版分族!$A$1:$D$33,4,FALSE)</f>
        <v>GroupⅢ-B</v>
      </c>
      <c r="B29" s="3" t="s">
        <v>165</v>
      </c>
      <c r="C29" s="2" t="s">
        <v>35</v>
      </c>
      <c r="D29" s="2" t="str">
        <f>VLOOKUP(C29,[1]第二版分族!$A$1:$D$33,2,FALSE)</f>
        <v>Chr01</v>
      </c>
      <c r="E29" s="2">
        <v>352</v>
      </c>
      <c r="F29" s="1">
        <v>8.93</v>
      </c>
      <c r="G29" s="1">
        <v>40979.279999999999</v>
      </c>
      <c r="H29" s="2">
        <v>56.21</v>
      </c>
      <c r="I29" s="2">
        <v>59.83</v>
      </c>
      <c r="J29" s="2">
        <v>-0.54100000000000004</v>
      </c>
    </row>
    <row r="30" spans="1:10" x14ac:dyDescent="0.15">
      <c r="A30" s="2" t="str">
        <f>VLOOKUP(C30,[1]第二版分族!$A$1:$D$33,4,FALSE)</f>
        <v>GroupⅢ-B</v>
      </c>
      <c r="B30" s="3" t="s">
        <v>166</v>
      </c>
      <c r="C30" s="2" t="s">
        <v>36</v>
      </c>
      <c r="D30" s="2" t="str">
        <f>VLOOKUP(C30,[1]第二版分族!$A$1:$D$33,2,FALSE)</f>
        <v>Chr03</v>
      </c>
      <c r="E30" s="2">
        <v>347</v>
      </c>
      <c r="F30" s="1">
        <v>8.6199999999999992</v>
      </c>
      <c r="G30" s="1">
        <v>40208.32</v>
      </c>
      <c r="H30" s="2">
        <v>52.87</v>
      </c>
      <c r="I30" s="2">
        <v>57.95</v>
      </c>
      <c r="J30" s="2">
        <v>-0.52100000000000002</v>
      </c>
    </row>
    <row r="31" spans="1:10" x14ac:dyDescent="0.15">
      <c r="A31" s="2" t="str">
        <f>VLOOKUP(C31,[1]第二版分族!$A$1:$D$33,4,FALSE)</f>
        <v>GroupⅢ-B</v>
      </c>
      <c r="B31" s="3" t="s">
        <v>167</v>
      </c>
      <c r="C31" s="2" t="s">
        <v>37</v>
      </c>
      <c r="D31" s="2" t="str">
        <f>VLOOKUP(C31,[1]第二版分族!$A$1:$D$33,2,FALSE)</f>
        <v>Chr08</v>
      </c>
      <c r="E31" s="2">
        <v>336</v>
      </c>
      <c r="F31" s="1">
        <v>6</v>
      </c>
      <c r="G31" s="1">
        <v>38082.879999999997</v>
      </c>
      <c r="H31" s="2">
        <v>45.79</v>
      </c>
      <c r="I31" s="2">
        <v>75.42</v>
      </c>
      <c r="J31" s="2">
        <v>-0.36099999999999999</v>
      </c>
    </row>
    <row r="32" spans="1:10" x14ac:dyDescent="0.15">
      <c r="A32" s="2" t="str">
        <f>VLOOKUP(C32,[1]第二版分族!$A$1:$D$33,4,FALSE)</f>
        <v>GroupⅢ-B</v>
      </c>
      <c r="B32" s="3" t="s">
        <v>168</v>
      </c>
      <c r="C32" s="2" t="s">
        <v>38</v>
      </c>
      <c r="D32" s="2" t="str">
        <f>VLOOKUP(C32,[1]第二版分族!$A$1:$D$33,2,FALSE)</f>
        <v>Chr09</v>
      </c>
      <c r="E32" s="2">
        <v>305</v>
      </c>
      <c r="F32" s="1">
        <v>5.23</v>
      </c>
      <c r="G32" s="1">
        <v>33843.78</v>
      </c>
      <c r="H32" s="2">
        <v>35.909999999999997</v>
      </c>
      <c r="I32" s="2">
        <v>69.7</v>
      </c>
      <c r="J32" s="2">
        <v>-0.23699999999999999</v>
      </c>
    </row>
    <row r="33" spans="1:10" x14ac:dyDescent="0.15">
      <c r="A33" s="2" t="str">
        <f>VLOOKUP(C33,[1]第二版分族!$A$1:$D$33,4,FALSE)</f>
        <v>GroupⅢ-B</v>
      </c>
      <c r="B33" s="3" t="s">
        <v>169</v>
      </c>
      <c r="C33" s="2" t="s">
        <v>39</v>
      </c>
      <c r="D33" s="2" t="str">
        <f>VLOOKUP(C33,[1]第二版分族!$A$1:$D$33,2,FALSE)</f>
        <v>Chr10</v>
      </c>
      <c r="E33" s="2">
        <v>374</v>
      </c>
      <c r="F33" s="1">
        <v>6.46</v>
      </c>
      <c r="G33" s="1">
        <v>42804.37</v>
      </c>
      <c r="H33" s="2">
        <v>37.96</v>
      </c>
      <c r="I33" s="2">
        <v>74.81</v>
      </c>
      <c r="J33" s="2">
        <v>-0.253</v>
      </c>
    </row>
    <row r="34" spans="1:10" x14ac:dyDescent="0.15">
      <c r="A34" s="2" t="str">
        <f>VLOOKUP(C34,[1]第二版分族!$A$1:$D$33,4,FALSE)</f>
        <v>GroupⅢ-B</v>
      </c>
      <c r="B34" s="3" t="s">
        <v>170</v>
      </c>
      <c r="C34" s="2" t="s">
        <v>40</v>
      </c>
      <c r="D34" s="2" t="str">
        <f>VLOOKUP(C34,[1]第二版分族!$A$1:$D$33,2,FALSE)</f>
        <v>Chr14</v>
      </c>
      <c r="E34" s="2">
        <v>320</v>
      </c>
      <c r="F34" s="1">
        <v>6.92</v>
      </c>
      <c r="G34" s="1">
        <v>36131.71</v>
      </c>
      <c r="H34" s="2">
        <v>47.21</v>
      </c>
      <c r="I34" s="2">
        <v>75.22</v>
      </c>
      <c r="J34" s="2">
        <v>-0.29499999999999998</v>
      </c>
    </row>
    <row r="35" spans="1:10" x14ac:dyDescent="0.15">
      <c r="A35" s="2" t="str">
        <f>VLOOKUP(C35,[1]第二版分族!$A$1:$D$33,4,FALSE)</f>
        <v>Ancestral Group</v>
      </c>
      <c r="B35" s="3" t="s">
        <v>171</v>
      </c>
      <c r="C35" s="2" t="s">
        <v>41</v>
      </c>
      <c r="D35" s="2" t="str">
        <f>VLOOKUP(C35,[1]第二版分族!$A$1:$D$33,2,FALSE)</f>
        <v>Chr02</v>
      </c>
      <c r="E35" s="2">
        <v>293</v>
      </c>
      <c r="F35" s="1">
        <v>5.67</v>
      </c>
      <c r="G35" s="1">
        <v>33650.370000000003</v>
      </c>
      <c r="H35" s="2">
        <v>30.02</v>
      </c>
      <c r="I35" s="2">
        <v>61.57</v>
      </c>
      <c r="J35" s="2">
        <v>-0.58699999999999997</v>
      </c>
    </row>
  </sheetData>
  <mergeCells count="1">
    <mergeCell ref="A1:J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workbookViewId="0">
      <selection activeCell="C32" sqref="C32"/>
    </sheetView>
  </sheetViews>
  <sheetFormatPr defaultColWidth="9" defaultRowHeight="13.5" x14ac:dyDescent="0.15"/>
  <cols>
    <col min="1" max="1" width="12" customWidth="1"/>
    <col min="2" max="2" width="11.75" customWidth="1"/>
    <col min="3" max="3" width="21.125" customWidth="1"/>
    <col min="4" max="4" width="12.625" customWidth="1"/>
    <col min="5" max="5" width="20.125" customWidth="1"/>
    <col min="6" max="6" width="24.125" customWidth="1"/>
    <col min="7" max="7" width="31.375" customWidth="1"/>
    <col min="8" max="8" width="25.625" customWidth="1"/>
    <col min="9" max="9" width="19.75" customWidth="1"/>
    <col min="10" max="10" width="13.25" customWidth="1"/>
  </cols>
  <sheetData>
    <row r="1" spans="1:10" x14ac:dyDescent="0.15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" t="s">
        <v>5</v>
      </c>
      <c r="G3" s="1" t="s">
        <v>6</v>
      </c>
      <c r="H3" s="2" t="s">
        <v>7</v>
      </c>
      <c r="I3" s="2" t="s">
        <v>8</v>
      </c>
      <c r="J3" s="2" t="s">
        <v>9</v>
      </c>
    </row>
    <row r="4" spans="1:10" ht="15" x14ac:dyDescent="0.15">
      <c r="A4" s="2" t="s">
        <v>43</v>
      </c>
      <c r="B4" s="3" t="s">
        <v>44</v>
      </c>
      <c r="C4" s="2" t="s">
        <v>45</v>
      </c>
      <c r="D4" s="2" t="s">
        <v>46</v>
      </c>
      <c r="E4" s="2">
        <v>297</v>
      </c>
      <c r="F4" s="1">
        <v>8.11</v>
      </c>
      <c r="G4" s="1">
        <v>34555.15</v>
      </c>
      <c r="H4" s="2">
        <v>42.67</v>
      </c>
      <c r="I4" s="2">
        <v>63.67</v>
      </c>
      <c r="J4" s="2">
        <v>-0.44900000000000001</v>
      </c>
    </row>
    <row r="5" spans="1:10" ht="15" x14ac:dyDescent="0.15">
      <c r="A5" s="2" t="s">
        <v>43</v>
      </c>
      <c r="B5" s="3" t="s">
        <v>47</v>
      </c>
      <c r="C5" s="2" t="s">
        <v>48</v>
      </c>
      <c r="D5" s="2" t="s">
        <v>49</v>
      </c>
      <c r="E5" s="2">
        <v>289</v>
      </c>
      <c r="F5" s="1">
        <v>7.59</v>
      </c>
      <c r="G5" s="1">
        <v>32531.78</v>
      </c>
      <c r="H5" s="2">
        <v>43.64</v>
      </c>
      <c r="I5" s="2">
        <v>76.61</v>
      </c>
      <c r="J5" s="2">
        <v>-0.27400000000000002</v>
      </c>
    </row>
    <row r="6" spans="1:10" ht="15" x14ac:dyDescent="0.15">
      <c r="A6" s="2" t="s">
        <v>43</v>
      </c>
      <c r="B6" s="3" t="s">
        <v>50</v>
      </c>
      <c r="C6" s="2" t="s">
        <v>51</v>
      </c>
      <c r="D6" s="2" t="s">
        <v>49</v>
      </c>
      <c r="E6" s="2">
        <v>294</v>
      </c>
      <c r="F6" s="1">
        <v>9.16</v>
      </c>
      <c r="G6" s="1">
        <v>33385.839999999997</v>
      </c>
      <c r="H6" s="2">
        <v>48.58</v>
      </c>
      <c r="I6" s="2">
        <v>73.03</v>
      </c>
      <c r="J6" s="2">
        <v>-0.32</v>
      </c>
    </row>
    <row r="7" spans="1:10" ht="15" x14ac:dyDescent="0.15">
      <c r="A7" s="2" t="s">
        <v>43</v>
      </c>
      <c r="B7" s="3" t="s">
        <v>52</v>
      </c>
      <c r="C7" s="2" t="s">
        <v>53</v>
      </c>
      <c r="D7" s="2" t="s">
        <v>49</v>
      </c>
      <c r="E7" s="2">
        <v>288</v>
      </c>
      <c r="F7" s="1">
        <v>9.16</v>
      </c>
      <c r="G7" s="1">
        <v>32989.31</v>
      </c>
      <c r="H7" s="2">
        <v>44.01</v>
      </c>
      <c r="I7" s="2">
        <v>67.739999999999995</v>
      </c>
      <c r="J7" s="2">
        <v>-0.30099999999999999</v>
      </c>
    </row>
    <row r="8" spans="1:10" ht="15" x14ac:dyDescent="0.15">
      <c r="A8" s="2" t="s">
        <v>43</v>
      </c>
      <c r="B8" s="3" t="s">
        <v>54</v>
      </c>
      <c r="C8" s="2" t="s">
        <v>55</v>
      </c>
      <c r="D8" s="2" t="s">
        <v>56</v>
      </c>
      <c r="E8" s="2">
        <v>298</v>
      </c>
      <c r="F8" s="1">
        <v>8.15</v>
      </c>
      <c r="G8" s="1">
        <v>34696.42</v>
      </c>
      <c r="H8" s="2">
        <v>39.700000000000003</v>
      </c>
      <c r="I8" s="2">
        <v>64.459999999999994</v>
      </c>
      <c r="J8" s="2">
        <v>-0.41299999999999998</v>
      </c>
    </row>
    <row r="9" spans="1:10" ht="15" x14ac:dyDescent="0.15">
      <c r="A9" s="2" t="s">
        <v>43</v>
      </c>
      <c r="B9" s="3" t="s">
        <v>57</v>
      </c>
      <c r="C9" s="2" t="s">
        <v>58</v>
      </c>
      <c r="D9" s="2" t="s">
        <v>59</v>
      </c>
      <c r="E9" s="2">
        <v>293</v>
      </c>
      <c r="F9" s="1">
        <v>4.72</v>
      </c>
      <c r="G9" s="1">
        <v>34115.019999999997</v>
      </c>
      <c r="H9" s="2">
        <v>36.83</v>
      </c>
      <c r="I9" s="2">
        <v>56.28</v>
      </c>
      <c r="J9" s="2">
        <v>-0.56899999999999995</v>
      </c>
    </row>
    <row r="10" spans="1:10" ht="15" x14ac:dyDescent="0.15">
      <c r="A10" s="2" t="s">
        <v>43</v>
      </c>
      <c r="B10" s="3" t="s">
        <v>60</v>
      </c>
      <c r="C10" s="2" t="s">
        <v>61</v>
      </c>
      <c r="D10" s="2" t="s">
        <v>62</v>
      </c>
      <c r="E10" s="2">
        <v>291</v>
      </c>
      <c r="F10" s="1">
        <v>4.6100000000000003</v>
      </c>
      <c r="G10" s="1">
        <v>32990.01</v>
      </c>
      <c r="H10" s="2">
        <v>40.71</v>
      </c>
      <c r="I10" s="2">
        <v>69.42</v>
      </c>
      <c r="J10" s="2">
        <v>-0.27800000000000002</v>
      </c>
    </row>
    <row r="11" spans="1:10" ht="15" x14ac:dyDescent="0.15">
      <c r="A11" s="2" t="s">
        <v>43</v>
      </c>
      <c r="B11" s="3" t="s">
        <v>63</v>
      </c>
      <c r="C11" s="2" t="s">
        <v>64</v>
      </c>
      <c r="D11" s="2" t="s">
        <v>62</v>
      </c>
      <c r="E11" s="2">
        <v>294</v>
      </c>
      <c r="F11" s="1">
        <v>8.68</v>
      </c>
      <c r="G11" s="1">
        <v>33182.47</v>
      </c>
      <c r="H11" s="2">
        <v>53.01</v>
      </c>
      <c r="I11" s="2">
        <v>70.989999999999995</v>
      </c>
      <c r="J11" s="2">
        <v>-0.308</v>
      </c>
    </row>
    <row r="12" spans="1:10" ht="15" x14ac:dyDescent="0.15">
      <c r="A12" s="2" t="s">
        <v>43</v>
      </c>
      <c r="B12" s="3" t="s">
        <v>65</v>
      </c>
      <c r="C12" s="2" t="s">
        <v>66</v>
      </c>
      <c r="D12" s="2" t="s">
        <v>62</v>
      </c>
      <c r="E12" s="2">
        <v>294</v>
      </c>
      <c r="F12" s="1">
        <v>8.83</v>
      </c>
      <c r="G12" s="1">
        <v>33120.379999999997</v>
      </c>
      <c r="H12" s="2">
        <v>50.57</v>
      </c>
      <c r="I12" s="2">
        <v>70</v>
      </c>
      <c r="J12" s="2">
        <v>-0.33900000000000002</v>
      </c>
    </row>
    <row r="13" spans="1:10" ht="15" x14ac:dyDescent="0.15">
      <c r="A13" s="2" t="s">
        <v>43</v>
      </c>
      <c r="B13" s="3" t="s">
        <v>67</v>
      </c>
      <c r="C13" s="2" t="s">
        <v>68</v>
      </c>
      <c r="D13" s="2" t="s">
        <v>69</v>
      </c>
      <c r="E13" s="2">
        <v>285</v>
      </c>
      <c r="F13" s="1">
        <v>8.19</v>
      </c>
      <c r="G13" s="1">
        <v>31800.7</v>
      </c>
      <c r="H13" s="2">
        <v>31.02</v>
      </c>
      <c r="I13" s="2">
        <v>59.93</v>
      </c>
      <c r="J13" s="2">
        <v>-0.34200000000000003</v>
      </c>
    </row>
    <row r="14" spans="1:10" ht="15" x14ac:dyDescent="0.15">
      <c r="A14" s="2" t="s">
        <v>43</v>
      </c>
      <c r="B14" s="3" t="s">
        <v>70</v>
      </c>
      <c r="C14" s="2" t="s">
        <v>71</v>
      </c>
      <c r="D14" s="2" t="s">
        <v>69</v>
      </c>
      <c r="E14" s="2">
        <v>291</v>
      </c>
      <c r="F14" s="1">
        <v>9.14</v>
      </c>
      <c r="G14" s="1">
        <v>33147.31</v>
      </c>
      <c r="H14" s="2">
        <v>34.01</v>
      </c>
      <c r="I14" s="2">
        <v>65.400000000000006</v>
      </c>
      <c r="J14" s="2">
        <v>-0.38500000000000001</v>
      </c>
    </row>
    <row r="15" spans="1:10" ht="15" x14ac:dyDescent="0.15">
      <c r="A15" s="2" t="s">
        <v>43</v>
      </c>
      <c r="B15" s="3" t="s">
        <v>72</v>
      </c>
      <c r="C15" s="2" t="s">
        <v>73</v>
      </c>
      <c r="D15" s="2" t="s">
        <v>69</v>
      </c>
      <c r="E15" s="2">
        <v>287</v>
      </c>
      <c r="F15" s="1">
        <v>6.38</v>
      </c>
      <c r="G15" s="1">
        <v>32708.68</v>
      </c>
      <c r="H15" s="2">
        <v>27.44</v>
      </c>
      <c r="I15" s="2">
        <v>67.25</v>
      </c>
      <c r="J15" s="2">
        <v>-0.372</v>
      </c>
    </row>
    <row r="16" spans="1:10" ht="15" x14ac:dyDescent="0.15">
      <c r="A16" s="2" t="s">
        <v>43</v>
      </c>
      <c r="B16" s="3" t="s">
        <v>74</v>
      </c>
      <c r="C16" s="2" t="s">
        <v>75</v>
      </c>
      <c r="D16" s="2" t="s">
        <v>76</v>
      </c>
      <c r="E16" s="2">
        <v>296</v>
      </c>
      <c r="F16" s="1">
        <v>7.65</v>
      </c>
      <c r="G16" s="1">
        <v>33971.68</v>
      </c>
      <c r="H16" s="2">
        <v>34.630000000000003</v>
      </c>
      <c r="I16" s="2">
        <v>70.239999999999995</v>
      </c>
      <c r="J16" s="2">
        <v>-0.25600000000000001</v>
      </c>
    </row>
    <row r="17" spans="1:10" ht="15" x14ac:dyDescent="0.15">
      <c r="A17" s="2" t="s">
        <v>43</v>
      </c>
      <c r="B17" s="3" t="s">
        <v>77</v>
      </c>
      <c r="C17" s="2" t="s">
        <v>78</v>
      </c>
      <c r="D17" s="2" t="s">
        <v>79</v>
      </c>
      <c r="E17" s="2">
        <v>294</v>
      </c>
      <c r="F17" s="1">
        <v>9.14</v>
      </c>
      <c r="G17" s="1">
        <v>34357.769999999997</v>
      </c>
      <c r="H17" s="2">
        <v>35.950000000000003</v>
      </c>
      <c r="I17" s="2">
        <v>65.31</v>
      </c>
      <c r="J17" s="2">
        <v>-0.51100000000000001</v>
      </c>
    </row>
    <row r="18" spans="1:10" ht="15" x14ac:dyDescent="0.15">
      <c r="A18" s="2" t="s">
        <v>43</v>
      </c>
      <c r="B18" s="3" t="s">
        <v>80</v>
      </c>
      <c r="C18" s="2" t="s">
        <v>81</v>
      </c>
      <c r="D18" s="2" t="s">
        <v>82</v>
      </c>
      <c r="E18" s="2">
        <v>219</v>
      </c>
      <c r="F18" s="1">
        <v>4.88</v>
      </c>
      <c r="G18" s="1">
        <v>25776.92</v>
      </c>
      <c r="H18" s="2">
        <v>41.83</v>
      </c>
      <c r="I18" s="2">
        <v>60.09</v>
      </c>
      <c r="J18" s="2">
        <v>-0.61899999999999999</v>
      </c>
    </row>
    <row r="19" spans="1:10" ht="15" x14ac:dyDescent="0.15">
      <c r="A19" s="2" t="s">
        <v>43</v>
      </c>
      <c r="B19" s="3" t="s">
        <v>83</v>
      </c>
      <c r="C19" s="2" t="s">
        <v>84</v>
      </c>
      <c r="D19" s="2" t="s">
        <v>82</v>
      </c>
      <c r="E19" s="2">
        <v>292</v>
      </c>
      <c r="F19" s="1">
        <v>8.5299999999999994</v>
      </c>
      <c r="G19" s="1">
        <v>33316.550000000003</v>
      </c>
      <c r="H19" s="2">
        <v>36.01</v>
      </c>
      <c r="I19" s="2">
        <v>68.77</v>
      </c>
      <c r="J19" s="2">
        <v>-0.36599999999999999</v>
      </c>
    </row>
    <row r="20" spans="1:10" ht="15" x14ac:dyDescent="0.15">
      <c r="A20" s="2" t="s">
        <v>43</v>
      </c>
      <c r="B20" s="3" t="s">
        <v>85</v>
      </c>
      <c r="C20" s="2" t="s">
        <v>86</v>
      </c>
      <c r="D20" s="2" t="s">
        <v>82</v>
      </c>
      <c r="E20" s="2">
        <v>302</v>
      </c>
      <c r="F20" s="1">
        <v>9.91</v>
      </c>
      <c r="G20" s="1">
        <v>34922.69</v>
      </c>
      <c r="H20" s="2">
        <v>48.59</v>
      </c>
      <c r="I20" s="2">
        <v>73.61</v>
      </c>
      <c r="J20" s="2">
        <v>-0.45700000000000002</v>
      </c>
    </row>
    <row r="21" spans="1:10" ht="15" x14ac:dyDescent="0.15">
      <c r="A21" s="2" t="s">
        <v>43</v>
      </c>
      <c r="B21" s="3" t="s">
        <v>87</v>
      </c>
      <c r="C21" s="2" t="s">
        <v>88</v>
      </c>
      <c r="D21" s="2" t="s">
        <v>89</v>
      </c>
      <c r="E21" s="2">
        <v>335</v>
      </c>
      <c r="F21" s="1">
        <v>7.67</v>
      </c>
      <c r="G21" s="1">
        <v>37462.14</v>
      </c>
      <c r="H21" s="2">
        <v>36.43</v>
      </c>
      <c r="I21" s="2">
        <v>68.75</v>
      </c>
      <c r="J21" s="2">
        <v>-0.34599999999999997</v>
      </c>
    </row>
    <row r="22" spans="1:10" ht="15" x14ac:dyDescent="0.15">
      <c r="A22" s="2" t="s">
        <v>43</v>
      </c>
      <c r="B22" s="3" t="s">
        <v>90</v>
      </c>
      <c r="C22" s="2" t="s">
        <v>91</v>
      </c>
      <c r="D22" s="2" t="s">
        <v>89</v>
      </c>
      <c r="E22" s="2">
        <v>294</v>
      </c>
      <c r="F22" s="1">
        <v>5.81</v>
      </c>
      <c r="G22" s="1">
        <v>33437.51</v>
      </c>
      <c r="H22" s="2">
        <v>33.49</v>
      </c>
      <c r="I22" s="2">
        <v>66.97</v>
      </c>
      <c r="J22" s="2">
        <v>-0.35099999999999998</v>
      </c>
    </row>
    <row r="23" spans="1:10" ht="15" x14ac:dyDescent="0.15">
      <c r="A23" s="2" t="s">
        <v>43</v>
      </c>
      <c r="B23" s="3" t="s">
        <v>92</v>
      </c>
      <c r="C23" s="2" t="s">
        <v>93</v>
      </c>
      <c r="D23" s="2" t="s">
        <v>94</v>
      </c>
      <c r="E23" s="2">
        <v>293</v>
      </c>
      <c r="F23" s="1">
        <v>8.76</v>
      </c>
      <c r="G23" s="1">
        <v>33828.46</v>
      </c>
      <c r="H23" s="2">
        <v>39.44</v>
      </c>
      <c r="I23" s="2">
        <v>67.239999999999995</v>
      </c>
      <c r="J23" s="2">
        <v>-0.42699999999999999</v>
      </c>
    </row>
    <row r="24" spans="1:10" ht="15" x14ac:dyDescent="0.15">
      <c r="A24" s="2" t="s">
        <v>43</v>
      </c>
      <c r="B24" s="3" t="s">
        <v>95</v>
      </c>
      <c r="C24" s="2" t="s">
        <v>96</v>
      </c>
      <c r="D24" s="2" t="s">
        <v>94</v>
      </c>
      <c r="E24" s="2">
        <v>284</v>
      </c>
      <c r="F24" s="1">
        <v>9.0399999999999991</v>
      </c>
      <c r="G24" s="1">
        <v>32336.639999999999</v>
      </c>
      <c r="H24" s="2">
        <v>41.81</v>
      </c>
      <c r="I24" s="2">
        <v>66.97</v>
      </c>
      <c r="J24" s="2">
        <v>-0.32700000000000001</v>
      </c>
    </row>
    <row r="25" spans="1:10" ht="15" x14ac:dyDescent="0.15">
      <c r="A25" s="2" t="s">
        <v>43</v>
      </c>
      <c r="B25" s="3" t="s">
        <v>97</v>
      </c>
      <c r="C25" s="2" t="s">
        <v>98</v>
      </c>
      <c r="D25" s="2" t="s">
        <v>94</v>
      </c>
      <c r="E25" s="2">
        <v>248</v>
      </c>
      <c r="F25" s="1">
        <v>5.13</v>
      </c>
      <c r="G25" s="1">
        <v>29385</v>
      </c>
      <c r="H25" s="2">
        <v>51.38</v>
      </c>
      <c r="I25" s="2">
        <v>57.02</v>
      </c>
      <c r="J25" s="2">
        <v>-0.69399999999999995</v>
      </c>
    </row>
    <row r="26" spans="1:10" ht="15" x14ac:dyDescent="0.15">
      <c r="A26" s="2" t="s">
        <v>43</v>
      </c>
      <c r="B26" s="3" t="s">
        <v>99</v>
      </c>
      <c r="C26" s="2" t="s">
        <v>100</v>
      </c>
      <c r="D26" s="2" t="s">
        <v>101</v>
      </c>
      <c r="E26" s="2">
        <v>291</v>
      </c>
      <c r="F26" s="1">
        <v>9.33</v>
      </c>
      <c r="G26" s="1">
        <v>33276.42</v>
      </c>
      <c r="H26" s="2">
        <v>36.69</v>
      </c>
      <c r="I26" s="2">
        <v>63.71</v>
      </c>
      <c r="J26" s="2">
        <v>-0.47399999999999998</v>
      </c>
    </row>
    <row r="27" spans="1:10" ht="15" x14ac:dyDescent="0.15">
      <c r="A27" s="2" t="s">
        <v>43</v>
      </c>
      <c r="B27" s="3" t="s">
        <v>102</v>
      </c>
      <c r="C27" s="2" t="s">
        <v>103</v>
      </c>
      <c r="D27" s="2" t="s">
        <v>101</v>
      </c>
      <c r="E27" s="2">
        <v>292</v>
      </c>
      <c r="F27" s="1">
        <v>8.67</v>
      </c>
      <c r="G27" s="1">
        <v>33149.54</v>
      </c>
      <c r="H27" s="2">
        <v>31.98</v>
      </c>
      <c r="I27" s="2">
        <v>71.849999999999994</v>
      </c>
      <c r="J27" s="2">
        <v>-0.33300000000000002</v>
      </c>
    </row>
    <row r="28" spans="1:10" ht="15" x14ac:dyDescent="0.15">
      <c r="A28" s="2" t="s">
        <v>43</v>
      </c>
      <c r="B28" s="3" t="s">
        <v>104</v>
      </c>
      <c r="C28" s="2" t="s">
        <v>105</v>
      </c>
      <c r="D28" s="2" t="s">
        <v>101</v>
      </c>
      <c r="E28" s="2">
        <v>291</v>
      </c>
      <c r="F28" s="1">
        <v>5.61</v>
      </c>
      <c r="G28" s="1">
        <v>33153.230000000003</v>
      </c>
      <c r="H28" s="2">
        <v>38.18</v>
      </c>
      <c r="I28" s="2">
        <v>72.37</v>
      </c>
      <c r="J28" s="2">
        <v>-0.41</v>
      </c>
    </row>
    <row r="29" spans="1:10" ht="15" x14ac:dyDescent="0.15">
      <c r="A29" s="2" t="s">
        <v>43</v>
      </c>
      <c r="B29" s="3" t="s">
        <v>106</v>
      </c>
      <c r="C29" s="2" t="s">
        <v>107</v>
      </c>
      <c r="D29" s="2" t="s">
        <v>101</v>
      </c>
      <c r="E29" s="2">
        <v>286</v>
      </c>
      <c r="F29" s="1">
        <v>5.16</v>
      </c>
      <c r="G29" s="1">
        <v>32023.919999999998</v>
      </c>
      <c r="H29" s="2">
        <v>33.729999999999997</v>
      </c>
      <c r="I29" s="2">
        <v>72.31</v>
      </c>
      <c r="J29" s="2">
        <v>-0.29899999999999999</v>
      </c>
    </row>
    <row r="30" spans="1:10" ht="15" x14ac:dyDescent="0.15">
      <c r="A30" s="2" t="s">
        <v>43</v>
      </c>
      <c r="B30" s="3" t="s">
        <v>108</v>
      </c>
      <c r="C30" s="2" t="s">
        <v>109</v>
      </c>
      <c r="D30" s="2" t="s">
        <v>101</v>
      </c>
      <c r="E30" s="2">
        <v>286</v>
      </c>
      <c r="F30" s="1">
        <v>5.04</v>
      </c>
      <c r="G30" s="1">
        <v>32001.88</v>
      </c>
      <c r="H30" s="2">
        <v>34.78</v>
      </c>
      <c r="I30" s="2">
        <v>71.989999999999995</v>
      </c>
      <c r="J30" s="2">
        <v>-0.311</v>
      </c>
    </row>
    <row r="31" spans="1:10" ht="15" x14ac:dyDescent="0.15">
      <c r="A31" s="2" t="s">
        <v>43</v>
      </c>
      <c r="B31" s="3" t="s">
        <v>110</v>
      </c>
      <c r="C31" s="2" t="s">
        <v>111</v>
      </c>
      <c r="D31" s="2" t="s">
        <v>112</v>
      </c>
      <c r="E31" s="2">
        <v>296</v>
      </c>
      <c r="F31" s="1">
        <v>5.78</v>
      </c>
      <c r="G31" s="1">
        <v>33716.949999999997</v>
      </c>
      <c r="H31" s="2">
        <v>34.92</v>
      </c>
      <c r="I31" s="2">
        <v>69.8</v>
      </c>
      <c r="J31" s="2">
        <v>-0.311</v>
      </c>
    </row>
    <row r="32" spans="1:10" ht="15" x14ac:dyDescent="0.15">
      <c r="A32" s="2" t="s">
        <v>113</v>
      </c>
      <c r="B32" s="3" t="s">
        <v>114</v>
      </c>
      <c r="C32" s="2" t="s">
        <v>115</v>
      </c>
      <c r="D32" s="2" t="s">
        <v>69</v>
      </c>
      <c r="E32" s="2">
        <v>294</v>
      </c>
      <c r="F32" s="1">
        <v>9.4700000000000006</v>
      </c>
      <c r="G32" s="1">
        <v>33985.53</v>
      </c>
      <c r="H32" s="2">
        <v>48.25</v>
      </c>
      <c r="I32" s="2">
        <v>61.73</v>
      </c>
      <c r="J32" s="2">
        <v>-0.432</v>
      </c>
    </row>
    <row r="33" spans="1:10" ht="15" x14ac:dyDescent="0.15">
      <c r="A33" s="2" t="s">
        <v>113</v>
      </c>
      <c r="B33" s="3" t="s">
        <v>116</v>
      </c>
      <c r="C33" s="2" t="s">
        <v>117</v>
      </c>
      <c r="D33" s="2" t="s">
        <v>79</v>
      </c>
      <c r="E33" s="2">
        <v>294</v>
      </c>
      <c r="F33" s="1">
        <v>5.96</v>
      </c>
      <c r="G33" s="1">
        <v>33036.99</v>
      </c>
      <c r="H33" s="2">
        <v>47.09</v>
      </c>
      <c r="I33" s="2">
        <v>69.69</v>
      </c>
      <c r="J33" s="2">
        <v>-0.443</v>
      </c>
    </row>
    <row r="34" spans="1:10" ht="15" x14ac:dyDescent="0.15">
      <c r="A34" s="2" t="s">
        <v>113</v>
      </c>
      <c r="B34" s="3" t="s">
        <v>118</v>
      </c>
      <c r="C34" s="2" t="s">
        <v>119</v>
      </c>
      <c r="D34" s="2" t="s">
        <v>120</v>
      </c>
      <c r="E34" s="2">
        <v>294</v>
      </c>
      <c r="F34" s="1">
        <v>9.4600000000000009</v>
      </c>
      <c r="G34" s="1">
        <v>33959.5</v>
      </c>
      <c r="H34" s="2">
        <v>51.07</v>
      </c>
      <c r="I34" s="2">
        <v>60.71</v>
      </c>
      <c r="J34" s="2">
        <v>-0.434</v>
      </c>
    </row>
    <row r="35" spans="1:10" ht="15" x14ac:dyDescent="0.15">
      <c r="A35" s="2" t="s">
        <v>121</v>
      </c>
      <c r="B35" s="3" t="s">
        <v>122</v>
      </c>
      <c r="C35" s="2" t="s">
        <v>123</v>
      </c>
      <c r="D35" s="2" t="s">
        <v>46</v>
      </c>
      <c r="E35" s="2">
        <v>351</v>
      </c>
      <c r="F35" s="1">
        <v>8.8000000000000007</v>
      </c>
      <c r="G35" s="1">
        <v>40771.11</v>
      </c>
      <c r="H35" s="2">
        <v>55.69</v>
      </c>
      <c r="I35" s="2">
        <v>61.11</v>
      </c>
      <c r="J35" s="2">
        <v>-0.51700000000000002</v>
      </c>
    </row>
    <row r="36" spans="1:10" ht="15" x14ac:dyDescent="0.15">
      <c r="A36" s="2" t="s">
        <v>121</v>
      </c>
      <c r="B36" s="3" t="s">
        <v>124</v>
      </c>
      <c r="C36" s="2" t="s">
        <v>125</v>
      </c>
      <c r="D36" s="2" t="s">
        <v>56</v>
      </c>
      <c r="E36" s="2">
        <v>348</v>
      </c>
      <c r="F36" s="1">
        <v>8.6999999999999993</v>
      </c>
      <c r="G36" s="1">
        <v>40421.69</v>
      </c>
      <c r="H36" s="2">
        <v>55.83</v>
      </c>
      <c r="I36" s="2">
        <v>61.98</v>
      </c>
      <c r="J36" s="2">
        <v>-0.51600000000000001</v>
      </c>
    </row>
    <row r="37" spans="1:10" ht="15" x14ac:dyDescent="0.15">
      <c r="A37" s="2" t="s">
        <v>121</v>
      </c>
      <c r="B37" s="3" t="s">
        <v>126</v>
      </c>
      <c r="C37" s="2" t="s">
        <v>127</v>
      </c>
      <c r="D37" s="2" t="s">
        <v>128</v>
      </c>
      <c r="E37" s="2">
        <v>336</v>
      </c>
      <c r="F37" s="1">
        <v>6.12</v>
      </c>
      <c r="G37" s="1">
        <v>38162.949999999997</v>
      </c>
      <c r="H37" s="2">
        <v>41.96</v>
      </c>
      <c r="I37" s="2">
        <v>71.900000000000006</v>
      </c>
      <c r="J37" s="2">
        <v>-0.33800000000000002</v>
      </c>
    </row>
    <row r="38" spans="1:10" ht="15" x14ac:dyDescent="0.15">
      <c r="A38" s="2" t="s">
        <v>121</v>
      </c>
      <c r="B38" s="3" t="s">
        <v>129</v>
      </c>
      <c r="C38" s="2" t="s">
        <v>130</v>
      </c>
      <c r="D38" s="2" t="s">
        <v>79</v>
      </c>
      <c r="E38" s="2">
        <v>289</v>
      </c>
      <c r="F38" s="1">
        <v>5.26</v>
      </c>
      <c r="G38" s="1">
        <v>32317.78</v>
      </c>
      <c r="H38" s="2">
        <v>29.18</v>
      </c>
      <c r="I38" s="2">
        <v>63.11</v>
      </c>
      <c r="J38" s="2">
        <v>-0.41899999999999998</v>
      </c>
    </row>
    <row r="39" spans="1:10" ht="15" x14ac:dyDescent="0.15">
      <c r="A39" s="2" t="s">
        <v>121</v>
      </c>
      <c r="B39" s="3" t="s">
        <v>131</v>
      </c>
      <c r="C39" s="2" t="s">
        <v>132</v>
      </c>
      <c r="D39" s="2" t="s">
        <v>133</v>
      </c>
      <c r="E39" s="2">
        <v>336</v>
      </c>
      <c r="F39" s="1">
        <v>6.12</v>
      </c>
      <c r="G39" s="1">
        <v>38291</v>
      </c>
      <c r="H39" s="2">
        <v>40.04</v>
      </c>
      <c r="I39" s="2">
        <v>71.37</v>
      </c>
      <c r="J39" s="2">
        <v>-0.38900000000000001</v>
      </c>
    </row>
    <row r="40" spans="1:10" ht="15" x14ac:dyDescent="0.15">
      <c r="A40" s="2" t="s">
        <v>121</v>
      </c>
      <c r="B40" s="3" t="s">
        <v>134</v>
      </c>
      <c r="C40" s="2" t="s">
        <v>135</v>
      </c>
      <c r="D40" s="2" t="s">
        <v>94</v>
      </c>
      <c r="E40" s="2">
        <v>312</v>
      </c>
      <c r="F40" s="1">
        <v>6.49</v>
      </c>
      <c r="G40" s="1">
        <v>35091.519999999997</v>
      </c>
      <c r="H40" s="2">
        <v>52.11</v>
      </c>
      <c r="I40" s="2">
        <v>70.930000000000007</v>
      </c>
      <c r="J40" s="2">
        <v>-0.25600000000000001</v>
      </c>
    </row>
    <row r="41" spans="1:10" ht="15" x14ac:dyDescent="0.15">
      <c r="A41" s="2" t="s">
        <v>136</v>
      </c>
      <c r="B41" s="3" t="s">
        <v>137</v>
      </c>
      <c r="C41" s="2" t="s">
        <v>138</v>
      </c>
      <c r="D41" s="2" t="s">
        <v>49</v>
      </c>
      <c r="E41" s="2">
        <v>294</v>
      </c>
      <c r="F41" s="1">
        <v>6.59</v>
      </c>
      <c r="G41" s="1">
        <v>33873.78</v>
      </c>
      <c r="H41" s="2">
        <v>33.229999999999997</v>
      </c>
      <c r="I41" s="2">
        <v>59.73</v>
      </c>
      <c r="J41" s="2">
        <v>-0.63100000000000001</v>
      </c>
    </row>
  </sheetData>
  <mergeCells count="1">
    <mergeCell ref="A1:J2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Willow</vt:lpstr>
      <vt:lpstr>Poplar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2023-04-01T06:58:00Z</dcterms:created>
  <dcterms:modified xsi:type="dcterms:W3CDTF">2023-06-20T11:25:09Z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